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55" tabRatio="904"/>
  </bookViews>
  <sheets>
    <sheet name="Ekamutneri hamematakan " sheetId="40" r:id="rId1"/>
    <sheet name="Dramakani hamematakan" sheetId="41" r:id="rId2"/>
  </sheets>
  <externalReferences>
    <externalReference r:id="rId3"/>
    <externalReference r:id="rId4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 localSheetId="1">'[1]Page 1'!$B$12</definedName>
    <definedName name="_COMPANYNAME" localSheetId="0">'[1]Page 1'!$B$12</definedName>
    <definedName name="_COMPANYNAME">'[2]Page 1'!$B$12</definedName>
    <definedName name="_DATE2" localSheetId="1">'[1]Page 1'!$B$17</definedName>
    <definedName name="_DATE2" localSheetId="0">'[1]Page 1'!$B$17</definedName>
    <definedName name="_DATE2">'[2]Page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'Dramakani hamematakan'!$A$1:$E$40</definedName>
    <definedName name="_xlnm.Print_Area" localSheetId="0">'Ekamutneri hamematakan '!$A$1:$E$35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 localSheetId="1">#REF!</definedName>
    <definedName name="Tab1CodeCol" localSheetId="0">#REF!</definedName>
    <definedName name="Tab1CodeCol">#REF!</definedName>
    <definedName name="Tab1Col1" localSheetId="1">#REF!</definedName>
    <definedName name="Tab1Col1" localSheetId="0">#REF!</definedName>
    <definedName name="Tab1Col1">#REF!</definedName>
    <definedName name="Tab1ColLast" localSheetId="1">#REF!</definedName>
    <definedName name="Tab1ColLast" localSheetId="0">#REF!</definedName>
    <definedName name="Tab1ColLast">#REF!</definedName>
    <definedName name="Tab1Row1" localSheetId="1">#REF!</definedName>
    <definedName name="Tab1Row1" localSheetId="0">#REF!</definedName>
    <definedName name="Tab1Row1">#REF!</definedName>
    <definedName name="Tab1RowCode" localSheetId="1">#REF!</definedName>
    <definedName name="Tab1RowCode" localSheetId="0">#REF!</definedName>
    <definedName name="Tab1RowCode">#REF!</definedName>
    <definedName name="Tab1RowLast" localSheetId="1">#REF!</definedName>
    <definedName name="Tab1RowLast" localSheetId="0">#REF!</definedName>
    <definedName name="Tab1RowLast">#REF!</definedName>
    <definedName name="Tab2CodeCol" localSheetId="1">#REF!</definedName>
    <definedName name="Tab2CodeCol" localSheetId="0">#REF!</definedName>
    <definedName name="Tab2CodeCol">#REF!</definedName>
    <definedName name="Tab2Col1" localSheetId="1">#REF!</definedName>
    <definedName name="Tab2Col1" localSheetId="0">#REF!</definedName>
    <definedName name="Tab2Col1">#REF!</definedName>
    <definedName name="Tab2ColLast" localSheetId="1">#REF!</definedName>
    <definedName name="Tab2ColLast" localSheetId="0">#REF!</definedName>
    <definedName name="Tab2ColLast">#REF!</definedName>
    <definedName name="Tab2Row1" localSheetId="1">#REF!</definedName>
    <definedName name="Tab2Row1" localSheetId="0">#REF!</definedName>
    <definedName name="Tab2Row1">#REF!</definedName>
    <definedName name="Tab2RowCode" localSheetId="1">#REF!</definedName>
    <definedName name="Tab2RowCode" localSheetId="0">#REF!</definedName>
    <definedName name="Tab2RowCode">#REF!</definedName>
    <definedName name="Tab2RowLast" localSheetId="1">#REF!</definedName>
    <definedName name="Tab2RowLast" localSheetId="0">#REF!</definedName>
    <definedName name="Tab2RowLast">#REF!</definedName>
    <definedName name="Tab3CodeCol" localSheetId="1">#REF!</definedName>
    <definedName name="Tab3CodeCol" localSheetId="0">#REF!</definedName>
    <definedName name="Tab3CodeCol">#REF!</definedName>
    <definedName name="Tab3Col1" localSheetId="1">#REF!</definedName>
    <definedName name="Tab3Col1" localSheetId="0">#REF!</definedName>
    <definedName name="Tab3Col1">#REF!</definedName>
    <definedName name="Tab3ColLast" localSheetId="1">#REF!</definedName>
    <definedName name="Tab3ColLast" localSheetId="0">#REF!</definedName>
    <definedName name="Tab3ColLast">#REF!</definedName>
    <definedName name="Tab3Row1" localSheetId="1">#REF!</definedName>
    <definedName name="Tab3Row1" localSheetId="0">#REF!</definedName>
    <definedName name="Tab3Row1">#REF!</definedName>
    <definedName name="Tab3RowLast" localSheetId="1">#REF!</definedName>
    <definedName name="Tab3RowLast" localSheetId="0">#REF!</definedName>
    <definedName name="Tab3RowLast">#REF!</definedName>
    <definedName name="Tab4CodeCol" localSheetId="1">#REF!</definedName>
    <definedName name="Tab4CodeCol" localSheetId="0">#REF!</definedName>
    <definedName name="Tab4CodeCol">#REF!</definedName>
    <definedName name="Tab4Col1" localSheetId="1">#REF!</definedName>
    <definedName name="Tab4Col1" localSheetId="0">#REF!</definedName>
    <definedName name="Tab4Col1">#REF!</definedName>
    <definedName name="Tab4ColLast" localSheetId="1">#REF!</definedName>
    <definedName name="Tab4ColLast" localSheetId="0">#REF!</definedName>
    <definedName name="Tab4ColLast">#REF!</definedName>
    <definedName name="Tab4Row1" localSheetId="1">#REF!</definedName>
    <definedName name="Tab4Row1" localSheetId="0">#REF!</definedName>
    <definedName name="Tab4Row1">#REF!</definedName>
    <definedName name="Tab4RowLast" localSheetId="1">#REF!</definedName>
    <definedName name="Tab4RowLast" localSheetId="0">#REF!</definedName>
    <definedName name="Tab4RowLast">#REF!</definedName>
    <definedName name="Tab5CodeCol" localSheetId="1">#REF!</definedName>
    <definedName name="Tab5CodeCol" localSheetId="0">#REF!</definedName>
    <definedName name="Tab5CodeCol">#REF!</definedName>
    <definedName name="Tab5Col1" localSheetId="1">#REF!</definedName>
    <definedName name="Tab5Col1" localSheetId="0">#REF!</definedName>
    <definedName name="Tab5Col1">#REF!</definedName>
    <definedName name="Tab5ColLast" localSheetId="1">#REF!</definedName>
    <definedName name="Tab5ColLast" localSheetId="0">#REF!</definedName>
    <definedName name="Tab5ColLast">#REF!</definedName>
    <definedName name="Tab5Row1" localSheetId="1">#REF!</definedName>
    <definedName name="Tab5Row1" localSheetId="0">#REF!</definedName>
    <definedName name="Tab5Row1">#REF!</definedName>
    <definedName name="Tab5RowLast" localSheetId="1">#REF!</definedName>
    <definedName name="Tab5RowLast" localSheetId="0">#REF!</definedName>
    <definedName name="Tab5RowLast">#REF!</definedName>
    <definedName name="Tab6CodeCol" localSheetId="1">#REF!</definedName>
    <definedName name="Tab6CodeCol" localSheetId="0">#REF!</definedName>
    <definedName name="Tab6CodeCol">#REF!</definedName>
    <definedName name="Tab6Col1" localSheetId="1">#REF!</definedName>
    <definedName name="Tab6Col1" localSheetId="0">#REF!</definedName>
    <definedName name="Tab6Col1">#REF!</definedName>
    <definedName name="Tab6ColLast" localSheetId="1">#REF!</definedName>
    <definedName name="Tab6ColLast" localSheetId="0">#REF!</definedName>
    <definedName name="Tab6ColLast">#REF!</definedName>
    <definedName name="Tab6Row1" localSheetId="1">#REF!</definedName>
    <definedName name="Tab6Row1" localSheetId="0">#REF!</definedName>
    <definedName name="Tab6Row1">#REF!</definedName>
    <definedName name="Tab6Row12">#REF!</definedName>
    <definedName name="Tab6RowLast" localSheetId="1">#REF!</definedName>
    <definedName name="Tab6RowLast" localSheetId="0">#REF!</definedName>
    <definedName name="Tab6RowLast">#REF!</definedName>
    <definedName name="Tab7CodeCol" localSheetId="1">#REF!</definedName>
    <definedName name="Tab7CodeCol" localSheetId="0">#REF!</definedName>
    <definedName name="Tab7CodeCol">#REF!</definedName>
    <definedName name="Tab7Col1" localSheetId="1">#REF!</definedName>
    <definedName name="Tab7Col1" localSheetId="0">#REF!</definedName>
    <definedName name="Tab7Col1">#REF!</definedName>
    <definedName name="Tab7ColLast" localSheetId="1">#REF!</definedName>
    <definedName name="Tab7ColLast" localSheetId="0">#REF!</definedName>
    <definedName name="Tab7ColLast">#REF!</definedName>
    <definedName name="Tab7Row1" localSheetId="1">#REF!</definedName>
    <definedName name="Tab7Row1" localSheetId="0">#REF!</definedName>
    <definedName name="Tab7Row1">#REF!</definedName>
    <definedName name="Tab7RowCode" localSheetId="1">#REF!</definedName>
    <definedName name="Tab7RowCode" localSheetId="0">#REF!</definedName>
    <definedName name="Tab7RowCode">#REF!</definedName>
    <definedName name="Tab7RowLast" localSheetId="1">#REF!</definedName>
    <definedName name="Tab7RowLast" localSheetId="0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  <definedName name="յիհիւհիւհի">#REF!</definedName>
  </definedNames>
  <calcPr calcId="124519"/>
</workbook>
</file>

<file path=xl/calcChain.xml><?xml version="1.0" encoding="utf-8"?>
<calcChain xmlns="http://schemas.openxmlformats.org/spreadsheetml/2006/main">
  <c r="D13" i="41"/>
  <c r="D36"/>
  <c r="C36"/>
  <c r="C13"/>
  <c r="E6" l="1"/>
  <c r="C7"/>
  <c r="E7" s="1"/>
  <c r="D7"/>
  <c r="E8"/>
  <c r="E9"/>
  <c r="E10"/>
  <c r="E11"/>
  <c r="E12"/>
  <c r="E15"/>
  <c r="E16"/>
  <c r="E17"/>
  <c r="E18"/>
  <c r="E19"/>
  <c r="C20"/>
  <c r="D20"/>
  <c r="E21"/>
  <c r="E22"/>
  <c r="E23"/>
  <c r="E24"/>
  <c r="E25"/>
  <c r="E26"/>
  <c r="E27"/>
  <c r="E28"/>
  <c r="E29"/>
  <c r="E30"/>
  <c r="E31"/>
  <c r="E32"/>
  <c r="E33"/>
  <c r="E34"/>
  <c r="E35"/>
  <c r="C37"/>
  <c r="D37"/>
  <c r="E38"/>
  <c r="E39"/>
  <c r="D6" i="40"/>
  <c r="E7"/>
  <c r="E8"/>
  <c r="E9"/>
  <c r="E10"/>
  <c r="C6"/>
  <c r="E11"/>
  <c r="E12"/>
  <c r="E14"/>
  <c r="E15"/>
  <c r="E16"/>
  <c r="E17"/>
  <c r="E18"/>
  <c r="C19"/>
  <c r="D19"/>
  <c r="D13" s="1"/>
  <c r="E20"/>
  <c r="E21"/>
  <c r="E22"/>
  <c r="E23"/>
  <c r="E24"/>
  <c r="E25"/>
  <c r="E26"/>
  <c r="E27"/>
  <c r="E28"/>
  <c r="E29"/>
  <c r="E30"/>
  <c r="E31"/>
  <c r="E32"/>
  <c r="E33"/>
  <c r="E34"/>
  <c r="C14" i="41" l="1"/>
  <c r="E20"/>
  <c r="E19" i="40"/>
  <c r="C13"/>
  <c r="C35" s="1"/>
  <c r="E6"/>
  <c r="D14" i="41"/>
  <c r="E37"/>
  <c r="E13" i="40"/>
  <c r="D35"/>
  <c r="E36" i="41" l="1"/>
  <c r="C40"/>
  <c r="E35" i="40"/>
  <c r="E14" i="41"/>
  <c r="D40" l="1"/>
  <c r="E40" s="1"/>
  <c r="E13"/>
</calcChain>
</file>

<file path=xl/sharedStrings.xml><?xml version="1.0" encoding="utf-8"?>
<sst xmlns="http://schemas.openxmlformats.org/spreadsheetml/2006/main" count="91" uniqueCount="58">
  <si>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</si>
  <si>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</si>
  <si>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</si>
  <si>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</si>
  <si>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</si>
  <si>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</si>
  <si>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</si>
  <si>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</si>
  <si>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</si>
  <si>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</si>
  <si>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</si>
  <si>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</si>
  <si>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</si>
  <si>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</si>
  <si>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</si>
  <si>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</si>
  <si>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</si>
  <si>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</si>
  <si>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</si>
  <si>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</si>
  <si>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</si>
  <si>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</si>
  <si>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</si>
  <si>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Ջեռուցման համակարգի սպասարկման գծով</t>
  </si>
  <si>
    <t>Սպասարկման և կոմունալ համավճարների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</si>
  <si>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</si>
  <si>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</si>
  <si>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</si>
  <si>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</si>
  <si>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</si>
  <si>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</si>
  <si>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</si>
  <si>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</si>
  <si>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</si>
  <si>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Կրեդիտորական պարտքի մարման գծով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</si>
  <si>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</si>
  <si>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</si>
  <si>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</si>
  <si>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</si>
  <si>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</si>
  <si>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</si>
  <si>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</si>
  <si>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</si>
  <si>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Հայտարարությունների գծով</t>
  </si>
  <si>
    <t>Սուբսիդիա ջրամատակարարման գծով</t>
  </si>
  <si>
    <t>Ուսումնական պրակտիկայից</t>
  </si>
  <si>
    <t>Սուբսիդիայից, որից՝</t>
  </si>
  <si>
    <t xml:space="preserve">«Գ.Աթարբեկյանի անվան հ 61 հիմնական դպրոց» ՊՈԱԿ-ի </t>
  </si>
  <si>
    <t xml:space="preserve">  Տ Ե Ղ Ե Կ Ա Ն Ք</t>
  </si>
  <si>
    <t>աշակերտական գույք</t>
  </si>
  <si>
    <t>Հիմնական միջոցների ձեռքում, այդ թվում՝</t>
  </si>
  <si>
    <t>կապիտալ, այդ թվում՝</t>
  </si>
  <si>
    <t xml:space="preserve">բ) </t>
  </si>
  <si>
    <t xml:space="preserve">ընթացիկ, այդ թվում՝ </t>
  </si>
  <si>
    <t>Ընդամենը դրամական միջոցների արտահոսքեր, այդ թվում՝</t>
  </si>
  <si>
    <t>Ընդամենը դրամական միջոցների ներհոսքեր, այդ թվում՝</t>
  </si>
  <si>
    <t xml:space="preserve"> հազ. դրամ</t>
  </si>
  <si>
    <t xml:space="preserve"> Տ Ե Ղ Ե Կ Ա Ն Ք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</si>
</sst>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5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left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zoomScaleSheetLayoutView="100" workbookViewId="0">
      <selection activeCell="D14" sqref="D14:D19 D22:D34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48</v>
      </c>
      <c r="B1" s="20"/>
      <c r="C1" s="20"/>
      <c r="D1" s="20"/>
      <c r="E1" s="20"/>
    </row>
    <row r="2" spans="1:8" s="2" customFormat="1" ht="25.5" customHeight="1">
      <c r="A2" s="21" t="s">
        <v>47</v>
      </c>
      <c r="B2" s="21"/>
      <c r="C2" s="21"/>
      <c r="D2" s="21"/>
      <c r="E2" s="21"/>
      <c r="F2" s="22"/>
      <c r="G2" s="22"/>
    </row>
    <row r="3" spans="1:8" ht="44.25" customHeight="1">
      <c r="A3" s="23" t="s">
        <v>38</v>
      </c>
      <c r="B3" s="23"/>
      <c r="C3" s="23"/>
      <c r="D3" s="23"/>
      <c r="E3" s="23"/>
      <c r="F3" s="24"/>
      <c r="G3" s="24"/>
      <c r="H3" s="24"/>
    </row>
    <row r="4" spans="1:8">
      <c r="E4" s="5" t="s">
        <v>1</v>
      </c>
    </row>
    <row r="5" spans="1:8" s="2" customFormat="1" ht="64.5" customHeight="1">
      <c r="A5" s="25" t="s">
        <v>0</v>
      </c>
      <c r="B5" s="26" t="s">
        <v>2</v>
      </c>
      <c r="C5" s="27" t="s">
        <v>40</v>
      </c>
      <c r="D5" s="27" t="s">
        <v>39</v>
      </c>
      <c r="E5" s="28" t="s">
        <v>3</v>
      </c>
    </row>
    <row r="6" spans="1:8" ht="31.5" customHeight="1">
      <c r="A6" s="29" t="s">
        <v>4</v>
      </c>
      <c r="B6" s="6" t="s">
        <v>5</v>
      </c>
      <c r="C6" s="30">
        <f>SUM(C7,C8:C10,C11:C12)</f>
        <v>29490.499999999996</v>
      </c>
      <c r="D6" s="30">
        <f>SUM(D7,D8:D10,D11:D12)</f>
        <v>29514.9</v>
      </c>
      <c r="E6" s="30">
        <f t="shared" ref="E6:E21" si="0">D6-C6</f>
        <v>24.400000000005093</v>
      </c>
      <c r="F6" s="31"/>
    </row>
    <row r="7" spans="1:8" ht="18.75" customHeight="1">
      <c r="A7" s="32">
        <v>1</v>
      </c>
      <c r="B7" s="13" t="s">
        <v>46</v>
      </c>
      <c r="C7" s="17">
        <v>29474.3</v>
      </c>
      <c r="D7" s="17">
        <v>29474.3</v>
      </c>
      <c r="E7" s="17">
        <f t="shared" si="0"/>
        <v>0</v>
      </c>
      <c r="F7" s="31"/>
      <c r="G7" s="31"/>
    </row>
    <row r="8" spans="1:8" ht="18.75" customHeight="1">
      <c r="A8" s="32">
        <v>2</v>
      </c>
      <c r="B8" s="13" t="s">
        <v>45</v>
      </c>
      <c r="C8" s="14"/>
      <c r="D8" s="14">
        <v>2.8</v>
      </c>
      <c r="E8" s="17">
        <f t="shared" si="0"/>
        <v>2.8</v>
      </c>
      <c r="F8" s="31"/>
    </row>
    <row r="9" spans="1:8" ht="18.75" customHeight="1">
      <c r="A9" s="32">
        <v>3</v>
      </c>
      <c r="B9" s="10" t="s">
        <v>6</v>
      </c>
      <c r="C9" s="14">
        <v>13.1</v>
      </c>
      <c r="D9" s="14">
        <v>27.5</v>
      </c>
      <c r="E9" s="17">
        <f t="shared" si="0"/>
        <v>14.4</v>
      </c>
      <c r="F9" s="31"/>
    </row>
    <row r="10" spans="1:8" ht="18.75" customHeight="1">
      <c r="A10" s="32">
        <v>4</v>
      </c>
      <c r="B10" s="13" t="s">
        <v>7</v>
      </c>
      <c r="C10" s="14">
        <v>3.1</v>
      </c>
      <c r="D10" s="14">
        <v>7.5</v>
      </c>
      <c r="E10" s="17">
        <f t="shared" si="0"/>
        <v>4.4000000000000004</v>
      </c>
      <c r="F10" s="31"/>
    </row>
    <row r="11" spans="1:8" ht="18.75" customHeight="1">
      <c r="A11" s="32">
        <v>5</v>
      </c>
      <c r="B11" s="10" t="s">
        <v>8</v>
      </c>
      <c r="C11" s="14"/>
      <c r="D11" s="14">
        <v>0.4</v>
      </c>
      <c r="E11" s="17">
        <f t="shared" si="0"/>
        <v>0.4</v>
      </c>
      <c r="F11" s="31"/>
    </row>
    <row r="12" spans="1:8" ht="18.75" customHeight="1">
      <c r="A12" s="33">
        <v>6</v>
      </c>
      <c r="B12" s="10" t="s">
        <v>44</v>
      </c>
      <c r="C12" s="14"/>
      <c r="D12" s="14">
        <v>2.4</v>
      </c>
      <c r="E12" s="17">
        <f t="shared" si="0"/>
        <v>2.4</v>
      </c>
      <c r="F12" s="31"/>
    </row>
    <row r="13" spans="1:8" ht="29.25" customHeight="1">
      <c r="A13" s="29" t="s">
        <v>9</v>
      </c>
      <c r="B13" s="6" t="s">
        <v>10</v>
      </c>
      <c r="C13" s="7">
        <f>SUM(C14,C15:C19,C22:C33,C34:C34)</f>
        <v>29033.600000000002</v>
      </c>
      <c r="D13" s="7">
        <f>SUM(D14,D15:D19,D22:D33,D34:D34)</f>
        <v>28615.200000000004</v>
      </c>
      <c r="E13" s="30">
        <f t="shared" si="0"/>
        <v>-418.39999999999782</v>
      </c>
      <c r="F13" s="31"/>
    </row>
    <row r="14" spans="1:8" ht="21" customHeight="1">
      <c r="A14" s="32">
        <v>1</v>
      </c>
      <c r="B14" s="10" t="s">
        <v>11</v>
      </c>
      <c r="C14" s="14">
        <v>27368.7</v>
      </c>
      <c r="D14" s="17">
        <v>27197.4</v>
      </c>
      <c r="E14" s="17">
        <f t="shared" si="0"/>
        <v>-171.29999999999927</v>
      </c>
      <c r="F14" s="31"/>
    </row>
    <row r="15" spans="1:8" ht="21" customHeight="1">
      <c r="A15" s="32">
        <v>2</v>
      </c>
      <c r="B15" s="13" t="s">
        <v>12</v>
      </c>
      <c r="C15" s="14">
        <v>1043.7</v>
      </c>
      <c r="D15" s="17">
        <v>720.3</v>
      </c>
      <c r="E15" s="17">
        <f t="shared" si="0"/>
        <v>-323.40000000000009</v>
      </c>
      <c r="F15" s="31"/>
    </row>
    <row r="16" spans="1:8" ht="21" customHeight="1">
      <c r="A16" s="32">
        <v>3</v>
      </c>
      <c r="B16" s="10" t="s">
        <v>13</v>
      </c>
      <c r="C16" s="14">
        <v>106.6</v>
      </c>
      <c r="D16" s="17">
        <v>112.5</v>
      </c>
      <c r="E16" s="17">
        <f t="shared" si="0"/>
        <v>5.9000000000000057</v>
      </c>
      <c r="F16" s="31"/>
    </row>
    <row r="17" spans="1:6" ht="21" customHeight="1">
      <c r="A17" s="32">
        <v>4</v>
      </c>
      <c r="B17" s="10" t="s">
        <v>14</v>
      </c>
      <c r="C17" s="14">
        <v>39.9</v>
      </c>
      <c r="D17" s="14">
        <v>53.4</v>
      </c>
      <c r="E17" s="17">
        <f t="shared" si="0"/>
        <v>13.5</v>
      </c>
      <c r="F17" s="31"/>
    </row>
    <row r="18" spans="1:6" ht="21" customHeight="1">
      <c r="A18" s="32">
        <v>5</v>
      </c>
      <c r="B18" s="13" t="s">
        <v>15</v>
      </c>
      <c r="C18" s="14">
        <v>64.8</v>
      </c>
      <c r="D18" s="17">
        <v>58.2</v>
      </c>
      <c r="E18" s="17">
        <f t="shared" si="0"/>
        <v>-6.5999999999999943</v>
      </c>
      <c r="F18" s="31"/>
    </row>
    <row r="19" spans="1:6" ht="21" customHeight="1">
      <c r="A19" s="32">
        <v>7</v>
      </c>
      <c r="B19" s="10" t="s">
        <v>16</v>
      </c>
      <c r="C19" s="14">
        <f>SUM(C20:C21)</f>
        <v>44.7</v>
      </c>
      <c r="D19" s="14">
        <f>D20+D21</f>
        <v>44.300000000000004</v>
      </c>
      <c r="E19" s="17">
        <f t="shared" si="0"/>
        <v>-0.39999999999999858</v>
      </c>
      <c r="F19" s="31"/>
    </row>
    <row r="20" spans="1:6" s="38" customFormat="1" ht="21" customHeight="1">
      <c r="A20" s="34">
        <v>7.1</v>
      </c>
      <c r="B20" s="18" t="s">
        <v>17</v>
      </c>
      <c r="C20" s="35">
        <v>43.2</v>
      </c>
      <c r="D20" s="35">
        <v>43.2</v>
      </c>
      <c r="E20" s="36">
        <f t="shared" si="0"/>
        <v>0</v>
      </c>
      <c r="F20" s="37"/>
    </row>
    <row r="21" spans="1:6" s="38" customFormat="1" ht="21" customHeight="1">
      <c r="A21" s="34">
        <v>7.2</v>
      </c>
      <c r="B21" s="15" t="s">
        <v>18</v>
      </c>
      <c r="C21" s="35">
        <v>1.5</v>
      </c>
      <c r="D21" s="36">
        <v>1.1000000000000001</v>
      </c>
      <c r="E21" s="36">
        <f t="shared" si="0"/>
        <v>-0.39999999999999991</v>
      </c>
      <c r="F21" s="37"/>
    </row>
    <row r="22" spans="1:6" ht="21" customHeight="1">
      <c r="A22" s="32">
        <v>8</v>
      </c>
      <c r="B22" s="13" t="s">
        <v>19</v>
      </c>
      <c r="C22" s="14">
        <v>37.5</v>
      </c>
      <c r="D22" s="17"/>
      <c r="E22" s="17">
        <f t="shared" ref="E22:E35" si="1">D22-C22</f>
        <v>-37.5</v>
      </c>
      <c r="F22" s="31"/>
    </row>
    <row r="23" spans="1:6" ht="21" customHeight="1">
      <c r="A23" s="32">
        <v>9</v>
      </c>
      <c r="B23" s="13" t="s">
        <v>20</v>
      </c>
      <c r="C23" s="14">
        <v>37.5</v>
      </c>
      <c r="D23" s="17"/>
      <c r="E23" s="17">
        <f t="shared" si="1"/>
        <v>-37.5</v>
      </c>
      <c r="F23" s="31"/>
    </row>
    <row r="24" spans="1:6" ht="21" customHeight="1">
      <c r="A24" s="32">
        <v>10</v>
      </c>
      <c r="B24" s="13" t="s">
        <v>21</v>
      </c>
      <c r="C24" s="14"/>
      <c r="D24" s="17">
        <v>95.3</v>
      </c>
      <c r="E24" s="17">
        <f t="shared" si="1"/>
        <v>95.3</v>
      </c>
      <c r="F24" s="31"/>
    </row>
    <row r="25" spans="1:6" ht="21" customHeight="1">
      <c r="A25" s="32">
        <v>11</v>
      </c>
      <c r="B25" s="13" t="s">
        <v>22</v>
      </c>
      <c r="C25" s="14"/>
      <c r="D25" s="17">
        <v>38.9</v>
      </c>
      <c r="E25" s="17">
        <f t="shared" si="1"/>
        <v>38.9</v>
      </c>
      <c r="F25" s="31"/>
    </row>
    <row r="26" spans="1:6" ht="21" customHeight="1">
      <c r="A26" s="32">
        <v>12</v>
      </c>
      <c r="B26" s="13" t="s">
        <v>23</v>
      </c>
      <c r="C26" s="17"/>
      <c r="D26" s="17">
        <v>154.4</v>
      </c>
      <c r="E26" s="17">
        <f t="shared" si="1"/>
        <v>154.4</v>
      </c>
      <c r="F26" s="31"/>
    </row>
    <row r="27" spans="1:6" ht="21" customHeight="1">
      <c r="A27" s="32">
        <v>13</v>
      </c>
      <c r="B27" s="13" t="s">
        <v>24</v>
      </c>
      <c r="C27" s="14">
        <v>3.1</v>
      </c>
      <c r="D27" s="17">
        <v>3.1</v>
      </c>
      <c r="E27" s="17">
        <f t="shared" si="1"/>
        <v>0</v>
      </c>
      <c r="F27" s="31"/>
    </row>
    <row r="28" spans="1:6" ht="23.25" customHeight="1">
      <c r="A28" s="32">
        <v>14</v>
      </c>
      <c r="B28" s="9" t="s">
        <v>25</v>
      </c>
      <c r="C28" s="17">
        <v>124.9</v>
      </c>
      <c r="D28" s="17">
        <v>95</v>
      </c>
      <c r="E28" s="17">
        <f t="shared" si="1"/>
        <v>-29.900000000000006</v>
      </c>
      <c r="F28" s="31"/>
    </row>
    <row r="29" spans="1:6" ht="21" customHeight="1">
      <c r="A29" s="32">
        <v>15</v>
      </c>
      <c r="B29" s="9" t="s">
        <v>26</v>
      </c>
      <c r="C29" s="17"/>
      <c r="D29" s="17">
        <v>3</v>
      </c>
      <c r="E29" s="17">
        <f t="shared" si="1"/>
        <v>3</v>
      </c>
      <c r="F29" s="31"/>
    </row>
    <row r="30" spans="1:6" ht="21" customHeight="1">
      <c r="A30" s="32">
        <v>16</v>
      </c>
      <c r="B30" s="9" t="s">
        <v>43</v>
      </c>
      <c r="C30" s="17">
        <v>37.799999999999997</v>
      </c>
      <c r="D30" s="17"/>
      <c r="E30" s="17">
        <f t="shared" si="1"/>
        <v>-37.799999999999997</v>
      </c>
      <c r="F30" s="31"/>
    </row>
    <row r="31" spans="1:6" ht="21" customHeight="1">
      <c r="A31" s="32">
        <v>17</v>
      </c>
      <c r="B31" s="9" t="s">
        <v>27</v>
      </c>
      <c r="C31" s="17">
        <v>10.4</v>
      </c>
      <c r="D31" s="17">
        <v>10.4</v>
      </c>
      <c r="E31" s="17">
        <f t="shared" si="1"/>
        <v>0</v>
      </c>
      <c r="F31" s="31"/>
    </row>
    <row r="32" spans="1:6" ht="21" customHeight="1">
      <c r="A32" s="32">
        <v>18</v>
      </c>
      <c r="B32" s="13" t="s">
        <v>42</v>
      </c>
      <c r="C32" s="17">
        <v>10</v>
      </c>
      <c r="D32" s="17">
        <v>11</v>
      </c>
      <c r="E32" s="17">
        <f t="shared" si="1"/>
        <v>1</v>
      </c>
      <c r="F32" s="31"/>
    </row>
    <row r="33" spans="1:6" ht="21" customHeight="1">
      <c r="A33" s="32">
        <v>19</v>
      </c>
      <c r="B33" s="13" t="s">
        <v>28</v>
      </c>
      <c r="C33" s="17">
        <v>50</v>
      </c>
      <c r="D33" s="17"/>
      <c r="E33" s="17">
        <f t="shared" si="1"/>
        <v>-50</v>
      </c>
      <c r="F33" s="31"/>
    </row>
    <row r="34" spans="1:6" ht="21" customHeight="1">
      <c r="A34" s="32">
        <v>20</v>
      </c>
      <c r="B34" s="16" t="s">
        <v>29</v>
      </c>
      <c r="C34" s="14">
        <v>54</v>
      </c>
      <c r="D34" s="17">
        <v>18</v>
      </c>
      <c r="E34" s="17">
        <f t="shared" si="1"/>
        <v>-36</v>
      </c>
      <c r="F34" s="31"/>
    </row>
    <row r="35" spans="1:6" s="8" customFormat="1" ht="24.75" customHeight="1">
      <c r="A35" s="29"/>
      <c r="B35" s="39" t="s">
        <v>31</v>
      </c>
      <c r="C35" s="30">
        <f>C6-C13</f>
        <v>456.89999999999418</v>
      </c>
      <c r="D35" s="30">
        <f>D6-D13</f>
        <v>899.69999999999709</v>
      </c>
      <c r="E35" s="30">
        <f t="shared" si="1"/>
        <v>442.80000000000291</v>
      </c>
      <c r="F35" s="40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  <row r="42" spans="1:6">
      <c r="B42" s="31"/>
      <c r="C42" s="31"/>
      <c r="D42" s="31"/>
      <c r="E42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topLeftCell="A22" zoomScaleSheetLayoutView="100" workbookViewId="0">
      <selection activeCell="D33" sqref="D33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57</v>
      </c>
      <c r="B1" s="20"/>
      <c r="C1" s="20"/>
      <c r="D1" s="20"/>
      <c r="E1" s="20"/>
    </row>
    <row r="2" spans="1:11" s="2" customFormat="1" ht="26.25" customHeight="1">
      <c r="A2" s="21" t="s">
        <v>47</v>
      </c>
      <c r="B2" s="21"/>
      <c r="C2" s="21"/>
      <c r="D2" s="21"/>
      <c r="E2" s="21"/>
      <c r="F2" s="22"/>
      <c r="G2" s="22"/>
    </row>
    <row r="3" spans="1:11" ht="38.25" customHeight="1">
      <c r="A3" s="23" t="s">
        <v>41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1"/>
      <c r="B4" s="41"/>
      <c r="E4" s="42" t="s">
        <v>56</v>
      </c>
    </row>
    <row r="5" spans="1:11" s="2" customFormat="1" ht="61.5" customHeight="1">
      <c r="A5" s="25" t="s">
        <v>0</v>
      </c>
      <c r="B5" s="26" t="s">
        <v>2</v>
      </c>
      <c r="C5" s="27" t="s">
        <v>40</v>
      </c>
      <c r="D5" s="27" t="s">
        <v>39</v>
      </c>
      <c r="E5" s="28" t="s">
        <v>3</v>
      </c>
    </row>
    <row r="6" spans="1:11" s="2" customFormat="1" ht="41.25" customHeight="1">
      <c r="A6" s="43" t="s">
        <v>4</v>
      </c>
      <c r="B6" s="44" t="s">
        <v>32</v>
      </c>
      <c r="C6" s="45">
        <v>4824</v>
      </c>
      <c r="D6" s="45">
        <v>4824</v>
      </c>
      <c r="E6" s="45">
        <f t="shared" ref="E6:E22" si="0">D6-C6</f>
        <v>0</v>
      </c>
    </row>
    <row r="7" spans="1:11" s="2" customFormat="1" ht="34.5">
      <c r="A7" s="43" t="s">
        <v>9</v>
      </c>
      <c r="B7" s="44" t="s">
        <v>55</v>
      </c>
      <c r="C7" s="45">
        <f>SUM(C8,C9:C12)</f>
        <v>29490.499999999996</v>
      </c>
      <c r="D7" s="45">
        <f>SUM(D8,D9:D12)</f>
        <v>29512.5</v>
      </c>
      <c r="E7" s="45">
        <f t="shared" si="0"/>
        <v>22.000000000003638</v>
      </c>
    </row>
    <row r="8" spans="1:11" s="2" customFormat="1" ht="17.25" customHeight="1">
      <c r="A8" s="32">
        <v>1</v>
      </c>
      <c r="B8" s="13" t="s">
        <v>46</v>
      </c>
      <c r="C8" s="19">
        <v>29474.3</v>
      </c>
      <c r="D8" s="19">
        <v>29474.3</v>
      </c>
      <c r="E8" s="19">
        <f t="shared" si="0"/>
        <v>0</v>
      </c>
    </row>
    <row r="9" spans="1:11" s="2" customFormat="1" ht="17.25" customHeight="1">
      <c r="A9" s="32">
        <v>2</v>
      </c>
      <c r="B9" s="13" t="s">
        <v>45</v>
      </c>
      <c r="C9" s="19"/>
      <c r="D9" s="19">
        <v>2.8</v>
      </c>
      <c r="E9" s="19">
        <f t="shared" si="0"/>
        <v>2.8</v>
      </c>
    </row>
    <row r="10" spans="1:11" s="2" customFormat="1" ht="17.25" customHeight="1">
      <c r="A10" s="32">
        <v>3</v>
      </c>
      <c r="B10" s="10" t="s">
        <v>6</v>
      </c>
      <c r="C10" s="19">
        <v>13.1</v>
      </c>
      <c r="D10" s="19">
        <v>27.5</v>
      </c>
      <c r="E10" s="19">
        <f t="shared" si="0"/>
        <v>14.4</v>
      </c>
    </row>
    <row r="11" spans="1:11" s="2" customFormat="1" ht="17.25" customHeight="1">
      <c r="A11" s="32">
        <v>4</v>
      </c>
      <c r="B11" s="13" t="s">
        <v>7</v>
      </c>
      <c r="C11" s="19">
        <v>3.1</v>
      </c>
      <c r="D11" s="19">
        <v>7.5</v>
      </c>
      <c r="E11" s="19">
        <f t="shared" si="0"/>
        <v>4.4000000000000004</v>
      </c>
    </row>
    <row r="12" spans="1:11" s="2" customFormat="1" ht="17.25" customHeight="1">
      <c r="A12" s="32">
        <v>5</v>
      </c>
      <c r="B12" s="10" t="s">
        <v>8</v>
      </c>
      <c r="C12" s="19"/>
      <c r="D12" s="19">
        <v>0.4</v>
      </c>
      <c r="E12" s="19">
        <f t="shared" si="0"/>
        <v>0.4</v>
      </c>
    </row>
    <row r="13" spans="1:11" s="2" customFormat="1" ht="36" customHeight="1">
      <c r="A13" s="43" t="s">
        <v>30</v>
      </c>
      <c r="B13" s="44" t="s">
        <v>54</v>
      </c>
      <c r="C13" s="45">
        <f>+C14+C36</f>
        <v>28875.8</v>
      </c>
      <c r="D13" s="45">
        <f>+D14+D36</f>
        <v>28524.400000000005</v>
      </c>
      <c r="E13" s="45">
        <f t="shared" si="0"/>
        <v>-351.39999999999418</v>
      </c>
    </row>
    <row r="14" spans="1:11" s="2" customFormat="1" ht="21" customHeight="1">
      <c r="A14" s="46" t="s">
        <v>33</v>
      </c>
      <c r="B14" s="44" t="s">
        <v>53</v>
      </c>
      <c r="C14" s="45">
        <f>SUM(C15,C16:C20,C23:C33,C34:C35)</f>
        <v>28875.8</v>
      </c>
      <c r="D14" s="45">
        <f>SUM(D15,D16:D20,D23:D33,D34:D35)</f>
        <v>27915.400000000005</v>
      </c>
      <c r="E14" s="45">
        <f t="shared" si="0"/>
        <v>-960.39999999999418</v>
      </c>
    </row>
    <row r="15" spans="1:11" s="2" customFormat="1" ht="18" customHeight="1">
      <c r="A15" s="32">
        <v>1</v>
      </c>
      <c r="B15" s="10" t="s">
        <v>11</v>
      </c>
      <c r="C15" s="19">
        <v>24327.8</v>
      </c>
      <c r="D15" s="19">
        <v>24189.8</v>
      </c>
      <c r="E15" s="19">
        <f t="shared" si="0"/>
        <v>-138</v>
      </c>
    </row>
    <row r="16" spans="1:11" s="2" customFormat="1" ht="18" customHeight="1">
      <c r="A16" s="32">
        <v>2</v>
      </c>
      <c r="B16" s="13" t="s">
        <v>12</v>
      </c>
      <c r="C16" s="19">
        <v>792.6</v>
      </c>
      <c r="D16" s="19">
        <v>723.7</v>
      </c>
      <c r="E16" s="19">
        <f t="shared" si="0"/>
        <v>-68.899999999999977</v>
      </c>
    </row>
    <row r="17" spans="1:5" s="2" customFormat="1" ht="18" customHeight="1">
      <c r="A17" s="32">
        <v>3</v>
      </c>
      <c r="B17" s="10" t="s">
        <v>13</v>
      </c>
      <c r="C17" s="19">
        <v>106.6</v>
      </c>
      <c r="D17" s="19">
        <v>122.7</v>
      </c>
      <c r="E17" s="19">
        <f t="shared" si="0"/>
        <v>16.100000000000009</v>
      </c>
    </row>
    <row r="18" spans="1:5" s="2" customFormat="1" ht="18" customHeight="1">
      <c r="A18" s="32">
        <v>4</v>
      </c>
      <c r="B18" s="10" t="s">
        <v>14</v>
      </c>
      <c r="C18" s="19">
        <v>39.9</v>
      </c>
      <c r="D18" s="19">
        <v>42.9</v>
      </c>
      <c r="E18" s="19">
        <f t="shared" si="0"/>
        <v>3</v>
      </c>
    </row>
    <row r="19" spans="1:5" s="2" customFormat="1" ht="18" customHeight="1">
      <c r="A19" s="32">
        <v>5</v>
      </c>
      <c r="B19" s="13" t="s">
        <v>15</v>
      </c>
      <c r="C19" s="19">
        <v>64.8</v>
      </c>
      <c r="D19" s="19">
        <v>58.2</v>
      </c>
      <c r="E19" s="19">
        <f t="shared" si="0"/>
        <v>-6.5999999999999943</v>
      </c>
    </row>
    <row r="20" spans="1:5" s="2" customFormat="1" ht="17.25">
      <c r="A20" s="32">
        <v>7</v>
      </c>
      <c r="B20" s="10" t="s">
        <v>16</v>
      </c>
      <c r="C20" s="19">
        <f>SUM(C21:C22)</f>
        <v>44.7</v>
      </c>
      <c r="D20" s="19">
        <f>SUM(D21:D22)</f>
        <v>39.700000000000003</v>
      </c>
      <c r="E20" s="19">
        <f t="shared" si="0"/>
        <v>-5</v>
      </c>
    </row>
    <row r="21" spans="1:5" s="2" customFormat="1" ht="17.25">
      <c r="A21" s="34">
        <v>7.1</v>
      </c>
      <c r="B21" s="18" t="s">
        <v>17</v>
      </c>
      <c r="C21" s="19">
        <v>43.2</v>
      </c>
      <c r="D21" s="19">
        <v>39.700000000000003</v>
      </c>
      <c r="E21" s="19">
        <f t="shared" si="0"/>
        <v>-3.5</v>
      </c>
    </row>
    <row r="22" spans="1:5" s="1" customFormat="1" ht="17.25">
      <c r="A22" s="34">
        <v>7.2</v>
      </c>
      <c r="B22" s="15" t="s">
        <v>18</v>
      </c>
      <c r="C22" s="47">
        <v>1.5</v>
      </c>
      <c r="D22" s="47"/>
      <c r="E22" s="47">
        <f t="shared" si="0"/>
        <v>-1.5</v>
      </c>
    </row>
    <row r="23" spans="1:5" s="2" customFormat="1" ht="18" customHeight="1">
      <c r="A23" s="32">
        <v>10</v>
      </c>
      <c r="B23" s="9" t="s">
        <v>19</v>
      </c>
      <c r="C23" s="19">
        <v>37.5</v>
      </c>
      <c r="D23" s="19"/>
      <c r="E23" s="19">
        <f t="shared" ref="E23:E36" si="1">D23-C23</f>
        <v>-37.5</v>
      </c>
    </row>
    <row r="24" spans="1:5" s="2" customFormat="1" ht="18" customHeight="1">
      <c r="A24" s="32">
        <v>11</v>
      </c>
      <c r="B24" s="9" t="s">
        <v>20</v>
      </c>
      <c r="C24" s="19">
        <v>37.5</v>
      </c>
      <c r="D24" s="19"/>
      <c r="E24" s="19">
        <f t="shared" si="1"/>
        <v>-37.5</v>
      </c>
    </row>
    <row r="25" spans="1:5" s="2" customFormat="1" ht="18" customHeight="1">
      <c r="A25" s="32">
        <v>12</v>
      </c>
      <c r="B25" s="9" t="s">
        <v>21</v>
      </c>
      <c r="C25" s="19"/>
      <c r="D25" s="19">
        <v>95.3</v>
      </c>
      <c r="E25" s="19">
        <f t="shared" si="1"/>
        <v>95.3</v>
      </c>
    </row>
    <row r="26" spans="1:5" s="2" customFormat="1" ht="18" customHeight="1">
      <c r="A26" s="32">
        <v>13</v>
      </c>
      <c r="B26" s="9" t="s">
        <v>23</v>
      </c>
      <c r="C26" s="19"/>
      <c r="D26" s="19">
        <v>48</v>
      </c>
      <c r="E26" s="19">
        <f t="shared" si="1"/>
        <v>48</v>
      </c>
    </row>
    <row r="27" spans="1:5" s="2" customFormat="1" ht="18" customHeight="1">
      <c r="A27" s="32">
        <v>14</v>
      </c>
      <c r="B27" s="9" t="s">
        <v>24</v>
      </c>
      <c r="C27" s="19">
        <v>3.1</v>
      </c>
      <c r="D27" s="19"/>
      <c r="E27" s="19">
        <f t="shared" si="1"/>
        <v>-3.1</v>
      </c>
    </row>
    <row r="28" spans="1:5" s="2" customFormat="1" ht="18" customHeight="1">
      <c r="A28" s="32">
        <v>15</v>
      </c>
      <c r="B28" s="9" t="s">
        <v>25</v>
      </c>
      <c r="C28" s="19">
        <v>124.9</v>
      </c>
      <c r="D28" s="19">
        <v>95</v>
      </c>
      <c r="E28" s="19">
        <f t="shared" si="1"/>
        <v>-29.900000000000006</v>
      </c>
    </row>
    <row r="29" spans="1:5" s="2" customFormat="1" ht="18" customHeight="1">
      <c r="A29" s="32">
        <v>16</v>
      </c>
      <c r="B29" s="9" t="s">
        <v>26</v>
      </c>
      <c r="C29" s="19"/>
      <c r="D29" s="19">
        <v>3</v>
      </c>
      <c r="E29" s="19">
        <f t="shared" si="1"/>
        <v>3</v>
      </c>
    </row>
    <row r="30" spans="1:5" s="2" customFormat="1" ht="18" customHeight="1">
      <c r="A30" s="32">
        <v>17</v>
      </c>
      <c r="B30" s="9" t="s">
        <v>43</v>
      </c>
      <c r="C30" s="19">
        <v>37.799999999999997</v>
      </c>
      <c r="D30" s="19"/>
      <c r="E30" s="19">
        <f t="shared" si="1"/>
        <v>-37.799999999999997</v>
      </c>
    </row>
    <row r="31" spans="1:5" s="2" customFormat="1" ht="18" customHeight="1">
      <c r="A31" s="32">
        <v>18</v>
      </c>
      <c r="B31" s="9" t="s">
        <v>27</v>
      </c>
      <c r="C31" s="19">
        <v>10.4</v>
      </c>
      <c r="D31" s="19">
        <v>10.4</v>
      </c>
      <c r="E31" s="19">
        <f t="shared" si="1"/>
        <v>0</v>
      </c>
    </row>
    <row r="32" spans="1:5" s="2" customFormat="1" ht="18" customHeight="1">
      <c r="A32" s="32">
        <v>19</v>
      </c>
      <c r="B32" s="13" t="s">
        <v>42</v>
      </c>
      <c r="C32" s="19">
        <v>10</v>
      </c>
      <c r="D32" s="19">
        <v>11</v>
      </c>
      <c r="E32" s="19">
        <f t="shared" si="1"/>
        <v>1</v>
      </c>
    </row>
    <row r="33" spans="1:5" s="2" customFormat="1" ht="18" customHeight="1">
      <c r="A33" s="32">
        <v>20</v>
      </c>
      <c r="B33" s="13" t="s">
        <v>28</v>
      </c>
      <c r="C33" s="19">
        <v>50</v>
      </c>
      <c r="D33" s="19"/>
      <c r="E33" s="19">
        <f t="shared" si="1"/>
        <v>-50</v>
      </c>
    </row>
    <row r="34" spans="1:5" ht="18" customHeight="1">
      <c r="A34" s="32">
        <v>21</v>
      </c>
      <c r="B34" s="48" t="s">
        <v>29</v>
      </c>
      <c r="C34" s="19">
        <v>54</v>
      </c>
      <c r="D34" s="19">
        <v>18</v>
      </c>
      <c r="E34" s="19">
        <f t="shared" si="1"/>
        <v>-36</v>
      </c>
    </row>
    <row r="35" spans="1:5" s="2" customFormat="1" ht="18" customHeight="1">
      <c r="A35" s="32">
        <v>22</v>
      </c>
      <c r="B35" s="9" t="s">
        <v>34</v>
      </c>
      <c r="C35" s="19">
        <v>3134.2</v>
      </c>
      <c r="D35" s="19">
        <v>2457.6999999999998</v>
      </c>
      <c r="E35" s="19">
        <f t="shared" si="1"/>
        <v>-676.5</v>
      </c>
    </row>
    <row r="36" spans="1:5" s="2" customFormat="1" ht="21.75" customHeight="1">
      <c r="A36" s="46" t="s">
        <v>52</v>
      </c>
      <c r="B36" s="44" t="s">
        <v>51</v>
      </c>
      <c r="C36" s="45">
        <f>+C37</f>
        <v>0</v>
      </c>
      <c r="D36" s="45">
        <f>+D37</f>
        <v>609</v>
      </c>
      <c r="E36" s="19">
        <f t="shared" si="1"/>
        <v>609</v>
      </c>
    </row>
    <row r="37" spans="1:5" s="2" customFormat="1" ht="18" customHeight="1">
      <c r="A37" s="49">
        <v>1</v>
      </c>
      <c r="B37" s="12" t="s">
        <v>50</v>
      </c>
      <c r="C37" s="19">
        <f>SUM(C38:C39)</f>
        <v>0</v>
      </c>
      <c r="D37" s="19">
        <f>SUM(D38:D39)</f>
        <v>609</v>
      </c>
      <c r="E37" s="19">
        <f t="shared" ref="E37:E40" si="2">D37-C37</f>
        <v>609</v>
      </c>
    </row>
    <row r="38" spans="1:5" s="2" customFormat="1" ht="18" customHeight="1">
      <c r="A38" s="50">
        <v>1.1000000000000001</v>
      </c>
      <c r="B38" s="11" t="s">
        <v>49</v>
      </c>
      <c r="C38" s="19"/>
      <c r="D38" s="19"/>
      <c r="E38" s="19">
        <f t="shared" si="2"/>
        <v>0</v>
      </c>
    </row>
    <row r="39" spans="1:5" s="2" customFormat="1" ht="18" customHeight="1">
      <c r="A39" s="50">
        <v>1.2</v>
      </c>
      <c r="B39" s="11" t="s">
        <v>35</v>
      </c>
      <c r="C39" s="19"/>
      <c r="D39" s="19">
        <v>609</v>
      </c>
      <c r="E39" s="19">
        <f t="shared" si="2"/>
        <v>609</v>
      </c>
    </row>
    <row r="40" spans="1:5" s="1" customFormat="1" ht="43.5" customHeight="1">
      <c r="A40" s="43" t="s">
        <v>36</v>
      </c>
      <c r="B40" s="44" t="s">
        <v>37</v>
      </c>
      <c r="C40" s="45">
        <f>C6+C7-C13</f>
        <v>5438.7000000000007</v>
      </c>
      <c r="D40" s="45">
        <f>D6+D7-D13</f>
        <v>5812.0999999999949</v>
      </c>
      <c r="E40" s="45">
        <f t="shared" si="2"/>
        <v>373.39999999999418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 </vt:lpstr>
      <vt:lpstr>Dramakani hamematakan</vt:lpstr>
      <vt:lpstr>'Dramakani hamematakan'!Print_Area</vt:lpstr>
      <vt:lpstr>'Ekamutneri hamematakan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rosa.abrahamyan</cp:lastModifiedBy>
  <dcterms:created xsi:type="dcterms:W3CDTF">2006-09-16T00:00:00Z</dcterms:created>
  <dcterms:modified xsi:type="dcterms:W3CDTF">2018-10-31T09:18:24Z</dcterms:modified>
</cp:coreProperties>
</file>